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0" windowWidth="16425" windowHeight="12765"/>
  </bookViews>
  <sheets>
    <sheet name="январь-но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'январь-ноябрь'!$A$1:$E$28</definedName>
  </definedNames>
  <calcPr calcId="124519" iterate="1"/>
</workbook>
</file>

<file path=xl/calcChain.xml><?xml version="1.0" encoding="utf-8"?>
<calcChain xmlns="http://schemas.openxmlformats.org/spreadsheetml/2006/main">
  <c r="E21" i="21"/>
  <c r="E22"/>
  <c r="C22"/>
  <c r="D7"/>
  <c r="D8"/>
  <c r="D9"/>
  <c r="D10"/>
  <c r="D11"/>
  <c r="D12"/>
  <c r="D13"/>
  <c r="D14"/>
  <c r="D15"/>
  <c r="D16"/>
  <c r="D17"/>
  <c r="D18"/>
  <c r="D20"/>
  <c r="D21"/>
  <c r="C7"/>
  <c r="C8"/>
  <c r="C9"/>
  <c r="C11"/>
  <c r="C12"/>
  <c r="C13"/>
  <c r="C14"/>
  <c r="C15"/>
  <c r="C16"/>
  <c r="C17"/>
  <c r="C18"/>
  <c r="C19"/>
  <c r="C20"/>
  <c r="C21"/>
  <c r="E20"/>
  <c r="E10"/>
  <c r="E11"/>
  <c r="E15"/>
  <c r="E7"/>
  <c r="E14"/>
  <c r="E18"/>
  <c r="E19"/>
  <c r="E16" l="1"/>
  <c r="E12"/>
  <c r="E8"/>
  <c r="E17"/>
  <c r="E13"/>
  <c r="E9"/>
  <c r="C6"/>
  <c r="E6" l="1"/>
  <c r="O22"/>
  <c r="R22" l="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<sst xmlns="http://schemas.openxmlformats.org/spreadsheetml/2006/main" count="251" uniqueCount="51">
  <si>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</si>
  <si>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</si>
  <si>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</si>
  <si>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</si>
  <si>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</si>
  <si>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</si>
  <si>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</si>
  <si>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</si>
  <si>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</si>
  <si>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</si>
  <si>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</si>
  <si>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</si>
  <si>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</si>
  <si>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</si>
  <si>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</si>
  <si>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</si>
  <si>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</si>
  <si>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</si>
  <si>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</si>
  <si>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</si>
  <si>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</si>
  <si>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</si>
  <si>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</si>
  <si>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</si>
  <si>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</si>
  <si>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</si>
  <si>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</si>
  <si>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</si>
  <si>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</si>
  <si>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</si>
  <si>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</si>
  <si>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</si>
  <si>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</si>
  <si>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</si>
  <si>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</si>
  <si>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</si>
  <si>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</si>
  <si>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</si>
  <si>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</si>
  <si>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</si>
  <si>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</si>
  <si>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</si>
  <si>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</si>
  <si>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</si>
  <si>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</si>
  <si>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</si>
  <si>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</si>
  <si>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</si>
  <si>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</si>
  <si>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</si>
  <si>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январь-ноябрь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</si>
</sst>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168" fontId="34" fillId="0" borderId="8" xfId="0" applyNumberFormat="1" applyFont="1" applyFill="1" applyBorder="1" applyAlignment="1" applyProtection="1">
      <protection hidden="1"/>
    </xf>
    <xf numFmtId="168" fontId="34" fillId="0" borderId="9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D23" sqref="D23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7" t="s">
        <v>0</v>
      </c>
      <c r="B2" s="107"/>
      <c r="C2" s="107"/>
      <c r="D2" s="107"/>
      <c r="E2" s="107"/>
      <c r="T2" s="99"/>
      <c r="U2" s="101"/>
      <c r="X2" s="99"/>
    </row>
    <row r="3" spans="1:25" s="63" customFormat="1" ht="20.25">
      <c r="A3" s="107" t="s">
        <v>50</v>
      </c>
      <c r="B3" s="107"/>
      <c r="C3" s="107"/>
      <c r="D3" s="107"/>
      <c r="E3" s="107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2" si="0">O6/1000</f>
        <v>56486.990939999996</v>
      </c>
      <c r="D6" s="75">
        <v>47998</v>
      </c>
      <c r="E6" s="76">
        <f>ROUND(D6/C6*100,1)</f>
        <v>85</v>
      </c>
      <c r="G6" s="81">
        <v>59899790</v>
      </c>
      <c r="H6" s="84">
        <v>4217608.9000000004</v>
      </c>
      <c r="L6"/>
      <c r="M6"/>
      <c r="N6"/>
      <c r="O6" s="103">
        <v>56486990.939999998</v>
      </c>
      <c r="P6"/>
      <c r="Q6"/>
      <c r="R6" s="105">
        <v>47997496.009999998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335738.63818000001</v>
      </c>
      <c r="D7" s="75">
        <f t="shared" ref="D6:D21" si="1">R7/1000</f>
        <v>296473.37936999998</v>
      </c>
      <c r="E7" s="76">
        <f t="shared" ref="E7:E22" si="2">ROUND(D7/C7*100,1)</f>
        <v>88.3</v>
      </c>
      <c r="G7" s="80">
        <v>367702229.24000001</v>
      </c>
      <c r="H7" s="83">
        <v>13189874.640000001</v>
      </c>
      <c r="L7"/>
      <c r="M7"/>
      <c r="N7"/>
      <c r="O7" s="103">
        <v>335738638.18000001</v>
      </c>
      <c r="P7"/>
      <c r="Q7"/>
      <c r="R7" s="105">
        <v>296473379.37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339861.86112999998</v>
      </c>
      <c r="D8" s="75">
        <f t="shared" si="1"/>
        <v>181064.32733</v>
      </c>
      <c r="E8" s="76">
        <f t="shared" si="2"/>
        <v>53.3</v>
      </c>
      <c r="G8" s="80">
        <v>131243984.23</v>
      </c>
      <c r="H8" s="83">
        <v>1673882.16</v>
      </c>
      <c r="O8" s="103">
        <v>339861861.13</v>
      </c>
      <c r="R8" s="105">
        <v>181064327.33000001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207826.24569000001</v>
      </c>
      <c r="D9" s="75">
        <f t="shared" si="1"/>
        <v>142521.79871999999</v>
      </c>
      <c r="E9" s="76">
        <f t="shared" si="2"/>
        <v>68.599999999999994</v>
      </c>
      <c r="G9" s="80">
        <v>246043784.27000001</v>
      </c>
      <c r="H9" s="83">
        <v>12332706.66</v>
      </c>
      <c r="O9" s="103">
        <v>207826245.69</v>
      </c>
      <c r="R9" s="105">
        <v>142521798.72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v>197603</v>
      </c>
      <c r="D10" s="75">
        <f t="shared" si="1"/>
        <v>163669.98478999999</v>
      </c>
      <c r="E10" s="76">
        <f t="shared" si="2"/>
        <v>82.8</v>
      </c>
      <c r="G10" s="80">
        <v>39680790</v>
      </c>
      <c r="H10" s="83">
        <v>2293316.04</v>
      </c>
      <c r="O10" s="103">
        <v>197603504.28</v>
      </c>
      <c r="R10" s="105">
        <v>163669984.78999999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6016826.5381800001</v>
      </c>
      <c r="D11" s="75">
        <f t="shared" si="1"/>
        <v>5008517.1494199997</v>
      </c>
      <c r="E11" s="76">
        <f t="shared" si="2"/>
        <v>83.2</v>
      </c>
      <c r="G11" s="80">
        <v>5081745675.4899998</v>
      </c>
      <c r="H11" s="83">
        <v>136623225.38</v>
      </c>
      <c r="O11" s="103">
        <v>6016826538.1800003</v>
      </c>
      <c r="R11" s="105">
        <v>5008517149.4200001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816592.34401999996</v>
      </c>
      <c r="D12" s="75">
        <f t="shared" si="1"/>
        <v>708430.40560000006</v>
      </c>
      <c r="E12" s="76">
        <f t="shared" si="2"/>
        <v>86.8</v>
      </c>
      <c r="G12" s="80">
        <v>469765791.55000001</v>
      </c>
      <c r="H12" s="83">
        <v>11458984.560000001</v>
      </c>
      <c r="O12" s="103">
        <v>816592344.01999998</v>
      </c>
      <c r="R12" s="105">
        <v>708430405.60000002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3978653.7627600003</v>
      </c>
      <c r="D13" s="75">
        <f t="shared" si="1"/>
        <v>3662549.4001100003</v>
      </c>
      <c r="E13" s="76">
        <f t="shared" si="2"/>
        <v>92.1</v>
      </c>
      <c r="G13" s="80">
        <v>3780225934.5999999</v>
      </c>
      <c r="H13" s="83">
        <v>331409111.81999999</v>
      </c>
      <c r="O13" s="103">
        <v>3978653762.7600002</v>
      </c>
      <c r="R13" s="105">
        <v>3662549400.1100001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275592.93708999996</v>
      </c>
      <c r="D14" s="75">
        <f t="shared" si="1"/>
        <v>229353.83447</v>
      </c>
      <c r="E14" s="76">
        <f t="shared" si="2"/>
        <v>83.2</v>
      </c>
      <c r="G14" s="80">
        <v>248023214</v>
      </c>
      <c r="H14" s="83">
        <v>3214465.49</v>
      </c>
      <c r="O14" s="103">
        <v>275592937.08999997</v>
      </c>
      <c r="R14" s="105">
        <v>229353834.47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221454.30228999999</v>
      </c>
      <c r="D15" s="75">
        <f t="shared" si="1"/>
        <v>188818.21886000002</v>
      </c>
      <c r="E15" s="76">
        <f t="shared" si="2"/>
        <v>85.3</v>
      </c>
      <c r="G15" s="80">
        <v>181582520</v>
      </c>
      <c r="H15" s="83">
        <v>23084651.329999998</v>
      </c>
      <c r="O15" s="103">
        <v>221454302.28999999</v>
      </c>
      <c r="R15" s="105">
        <v>188818218.86000001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220223.92471000002</v>
      </c>
      <c r="D16" s="75">
        <f t="shared" si="1"/>
        <v>194112.41404</v>
      </c>
      <c r="E16" s="76">
        <f t="shared" si="2"/>
        <v>88.1</v>
      </c>
      <c r="G16" s="80">
        <v>182666420</v>
      </c>
      <c r="H16" s="83">
        <v>3921714.44</v>
      </c>
      <c r="O16" s="103">
        <v>220223924.71000001</v>
      </c>
      <c r="R16" s="105">
        <v>194112414.03999999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383567.29888000002</v>
      </c>
      <c r="D17" s="75">
        <f t="shared" si="1"/>
        <v>327314.00919999997</v>
      </c>
      <c r="E17" s="76">
        <f t="shared" si="2"/>
        <v>85.3</v>
      </c>
      <c r="G17" s="80">
        <v>300759587.56999999</v>
      </c>
      <c r="H17" s="83">
        <v>5282399.96</v>
      </c>
      <c r="O17" s="103">
        <v>383567298.88</v>
      </c>
      <c r="R17" s="105">
        <v>327314009.19999999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2151022.5497399997</v>
      </c>
      <c r="D18" s="75">
        <f t="shared" si="1"/>
        <v>1822353.5703599998</v>
      </c>
      <c r="E18" s="76">
        <f t="shared" si="2"/>
        <v>84.7</v>
      </c>
      <c r="G18" s="80">
        <v>1361582651.53</v>
      </c>
      <c r="H18" s="83">
        <v>21756565.780000001</v>
      </c>
      <c r="O18" s="103">
        <v>2151022549.7399998</v>
      </c>
      <c r="R18" s="105">
        <v>1822353570.3599999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3113329.9730400001</v>
      </c>
      <c r="D19" s="75">
        <v>1827661</v>
      </c>
      <c r="E19" s="76">
        <f t="shared" si="2"/>
        <v>58.7</v>
      </c>
      <c r="G19" s="80">
        <v>1497366673.6700001</v>
      </c>
      <c r="H19" s="83">
        <v>907557.66</v>
      </c>
      <c r="O19" s="103">
        <v>3113329973.04</v>
      </c>
      <c r="R19" s="105">
        <v>1827660434.6199999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132594.35345999998</v>
      </c>
      <c r="D20" s="75">
        <f t="shared" si="1"/>
        <v>106929.96896</v>
      </c>
      <c r="E20" s="76">
        <f t="shared" si="2"/>
        <v>80.599999999999994</v>
      </c>
      <c r="G20" s="80">
        <v>103240092.5</v>
      </c>
      <c r="H20" s="83">
        <v>2405211.25</v>
      </c>
      <c r="O20" s="103">
        <v>132594353.45999999</v>
      </c>
      <c r="R20" s="105">
        <v>106929968.95999999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25210.03715</v>
      </c>
      <c r="D21" s="75">
        <f t="shared" si="1"/>
        <v>19644.058840000002</v>
      </c>
      <c r="E21" s="76">
        <f t="shared" si="2"/>
        <v>77.900000000000006</v>
      </c>
      <c r="G21" s="79">
        <v>17170440</v>
      </c>
      <c r="H21" s="82">
        <v>950267.33</v>
      </c>
      <c r="O21" s="104">
        <v>25210037.149999999</v>
      </c>
      <c r="R21" s="106">
        <v>19644058.84</v>
      </c>
      <c r="S21"/>
      <c r="T21"/>
      <c r="U21"/>
      <c r="V21"/>
      <c r="W21"/>
      <c r="X21"/>
    </row>
    <row r="22" spans="1:24" s="9" customFormat="1">
      <c r="A22" s="108" t="s">
        <v>18</v>
      </c>
      <c r="B22" s="108"/>
      <c r="C22" s="85">
        <f>SUM(C6:C21)</f>
        <v>18472584.757259998</v>
      </c>
      <c r="D22" s="85">
        <v>14927410</v>
      </c>
      <c r="E22" s="54">
        <f t="shared" si="2"/>
        <v>80.8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18472585261.540001</v>
      </c>
      <c r="P22" s="91"/>
      <c r="Q22" s="91"/>
      <c r="R22" s="92">
        <f>SUM(R6:R21)</f>
        <v>14927410450.700001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10" t="s">
        <v>18</v>
      </c>
      <c r="B22" s="11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10" t="s">
        <v>18</v>
      </c>
      <c r="B22" s="11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36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10" t="s">
        <v>18</v>
      </c>
      <c r="B22" s="11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37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10" t="s">
        <v>18</v>
      </c>
      <c r="B22" s="11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10" t="s">
        <v>18</v>
      </c>
      <c r="B22" s="11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10" t="s">
        <v>18</v>
      </c>
      <c r="B22" s="11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40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10" t="s">
        <v>18</v>
      </c>
      <c r="B22" s="11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январь-ноябрь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'январь-ноябрь'!Область_печати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2022-12-12T12:55:53Z</dcterms:modified>
</cp:coreProperties>
</file>